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6/3.Marzo 2026/"/>
    </mc:Choice>
  </mc:AlternateContent>
  <xr:revisionPtr revIDLastSave="33" documentId="8_{47D8C915-9D01-48FB-A0B0-44CE34AF4072}" xr6:coauthVersionLast="47" xr6:coauthVersionMax="47" xr10:uidLastSave="{6BFE5B5B-2E8A-437C-8568-F3143D003F87}"/>
  <bookViews>
    <workbookView xWindow="-120" yWindow="-120" windowWidth="24240" windowHeight="13140" xr2:uid="{D014F7C3-7C95-4F6A-9A0D-8C1CC480082D}"/>
  </bookViews>
  <sheets>
    <sheet name="BALANCE MARZO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1" l="1"/>
  <c r="D33" i="1"/>
  <c r="D22" i="1"/>
  <c r="D12" i="1"/>
  <c r="D27" i="1"/>
  <c r="D31" i="1" s="1"/>
  <c r="D18" i="1"/>
  <c r="D20" i="1" s="1"/>
  <c r="D10" i="1"/>
  <c r="D34" i="1" l="1"/>
</calcChain>
</file>

<file path=xl/sharedStrings.xml><?xml version="1.0" encoding="utf-8"?>
<sst xmlns="http://schemas.openxmlformats.org/spreadsheetml/2006/main" count="36" uniqueCount="36">
  <si>
    <t>BALANCE GENERAL</t>
  </si>
  <si>
    <t>VALORES RD$</t>
  </si>
  <si>
    <t>AL 31 DE MARZO DE 2026</t>
  </si>
  <si>
    <t>ACTIVOS</t>
  </si>
  <si>
    <t>Corrientes</t>
  </si>
  <si>
    <t xml:space="preserve">Efectivo en Caja </t>
  </si>
  <si>
    <t>Efectivo en Banco</t>
  </si>
  <si>
    <t>Inventario</t>
  </si>
  <si>
    <t>Total Activos corrientes</t>
  </si>
  <si>
    <t>Activos no Corrientes</t>
  </si>
  <si>
    <t>Mobiliario y Equipo de Oficina</t>
  </si>
  <si>
    <t>Equipo de Transporte</t>
  </si>
  <si>
    <t>Otros Activos</t>
  </si>
  <si>
    <t>Subt-Total</t>
  </si>
  <si>
    <t>Menos: Depreciación Acumulada</t>
  </si>
  <si>
    <t>Total Activos no Corrientes</t>
  </si>
  <si>
    <t>TOTAL ACTIVOS</t>
  </si>
  <si>
    <t>PASIVOS</t>
  </si>
  <si>
    <t>Pasivos Corrientes</t>
  </si>
  <si>
    <t>Cuentas por Pagar</t>
  </si>
  <si>
    <t>Total Pasivos Corrientes</t>
  </si>
  <si>
    <t>Pasivos no Corrientes</t>
  </si>
  <si>
    <t>TOTAL PASIVO</t>
  </si>
  <si>
    <t>PATRIMONIO</t>
  </si>
  <si>
    <t>Patrimonio</t>
  </si>
  <si>
    <t>TOTAL PATRIMONIO</t>
  </si>
  <si>
    <t>TOTAL PASIVOS Y PATRIMONIO</t>
  </si>
  <si>
    <t xml:space="preserve">         Preparado Por:</t>
  </si>
  <si>
    <t>Revisado Por:</t>
  </si>
  <si>
    <t xml:space="preserve">     Leydy De Los Santos </t>
  </si>
  <si>
    <t xml:space="preserve">    Glarquis Gómez </t>
  </si>
  <si>
    <t xml:space="preserve">            Contadora</t>
  </si>
  <si>
    <t>Encargada Financiera</t>
  </si>
  <si>
    <t>Aprobado Por:</t>
  </si>
  <si>
    <t>Rafael Marte</t>
  </si>
  <si>
    <t>Encargado Depto. Planificacion y Desarrollo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</si>
</sst>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u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43" fontId="2" fillId="0" borderId="0" xfId="1" applyFont="1"/>
    <xf numFmtId="43" fontId="1" fillId="0" borderId="0" xfId="1" applyFont="1"/>
    <xf numFmtId="0" fontId="0" fillId="0" borderId="1" xfId="0" applyBorder="1"/>
    <xf numFmtId="0" fontId="2" fillId="0" borderId="2" xfId="0" applyFont="1" applyBorder="1"/>
    <xf numFmtId="43" fontId="2" fillId="0" borderId="2" xfId="1" applyFont="1" applyBorder="1"/>
    <xf numFmtId="43" fontId="1" fillId="0" borderId="3" xfId="1" applyFont="1" applyBorder="1"/>
    <xf numFmtId="0" fontId="0" fillId="0" borderId="4" xfId="0" applyBorder="1"/>
    <xf numFmtId="0" fontId="2" fillId="0" borderId="0" xfId="0" applyFont="1" applyAlignment="1">
      <alignment horizontal="center"/>
    </xf>
    <xf numFmtId="0" fontId="0" fillId="0" borderId="5" xfId="0" applyBorder="1"/>
    <xf numFmtId="43" fontId="2" fillId="0" borderId="0" xfId="1" applyFont="1" applyBorder="1"/>
    <xf numFmtId="43" fontId="1" fillId="0" borderId="5" xfId="1" applyFont="1" applyBorder="1"/>
    <xf numFmtId="0" fontId="3" fillId="0" borderId="4" xfId="0" applyFont="1" applyBorder="1"/>
    <xf numFmtId="43" fontId="1" fillId="0" borderId="0" xfId="1" applyFont="1" applyFill="1" applyBorder="1" applyAlignment="1">
      <alignment horizontal="center"/>
    </xf>
    <xf numFmtId="43" fontId="1" fillId="0" borderId="0" xfId="1" applyFont="1" applyBorder="1"/>
    <xf numFmtId="0" fontId="0" fillId="2" borderId="0" xfId="0" applyFill="1"/>
    <xf numFmtId="0" fontId="2" fillId="0" borderId="0" xfId="0" applyFont="1" applyAlignment="1">
      <alignment horizontal="right"/>
    </xf>
    <xf numFmtId="43" fontId="2" fillId="0" borderId="0" xfId="0" applyNumberFormat="1" applyFont="1"/>
    <xf numFmtId="0" fontId="2" fillId="0" borderId="4" xfId="0" applyFont="1" applyBorder="1"/>
    <xf numFmtId="43" fontId="0" fillId="0" borderId="0" xfId="0" applyNumberFormat="1"/>
    <xf numFmtId="43" fontId="2" fillId="0" borderId="0" xfId="1" applyFont="1" applyBorder="1" applyAlignment="1">
      <alignment horizontal="right"/>
    </xf>
    <xf numFmtId="4" fontId="0" fillId="0" borderId="0" xfId="0" applyNumberFormat="1"/>
    <xf numFmtId="0" fontId="4" fillId="0" borderId="0" xfId="0" applyFont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0" xfId="0" applyFont="1"/>
    <xf numFmtId="43" fontId="1" fillId="0" borderId="5" xfId="1" applyFont="1" applyBorder="1" applyAlignment="1"/>
    <xf numFmtId="0" fontId="4" fillId="0" borderId="4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43" fontId="1" fillId="0" borderId="5" xfId="1" applyFont="1" applyBorder="1" applyAlignment="1">
      <alignment wrapText="1"/>
    </xf>
    <xf numFmtId="0" fontId="4" fillId="0" borderId="4" xfId="0" applyFont="1" applyBorder="1" applyAlignment="1">
      <alignment horizontal="center"/>
    </xf>
    <xf numFmtId="43" fontId="1" fillId="0" borderId="0" xfId="1" applyFont="1" applyBorder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0" fillId="0" borderId="6" xfId="0" applyBorder="1"/>
    <xf numFmtId="0" fontId="4" fillId="0" borderId="7" xfId="0" applyFont="1" applyBorder="1"/>
    <xf numFmtId="43" fontId="1" fillId="0" borderId="8" xfId="1" applyFont="1" applyBorder="1" applyAlignment="1"/>
    <xf numFmtId="0" fontId="5" fillId="0" borderId="0" xfId="0" applyFont="1" applyAlignment="1">
      <alignment vertical="center"/>
    </xf>
    <xf numFmtId="43" fontId="1" fillId="0" borderId="0" xfId="1" applyFont="1" applyAlignment="1"/>
    <xf numFmtId="0" fontId="4" fillId="0" borderId="0" xfId="0" applyFont="1" applyAlignment="1">
      <alignment vertical="center"/>
    </xf>
    <xf numFmtId="0" fontId="6" fillId="0" borderId="0" xfId="0" applyFont="1"/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4" xfId="0" applyFont="1" applyBorder="1"/>
    <xf numFmtId="0" fontId="5" fillId="0" borderId="0" xfId="0" applyFont="1"/>
    <xf numFmtId="0" fontId="4" fillId="0" borderId="4" xfId="0" applyFont="1" applyBorder="1"/>
    <xf numFmtId="0" fontId="4" fillId="0" borderId="0" xfId="0" applyFont="1"/>
    <xf numFmtId="0" fontId="4" fillId="0" borderId="4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3" fontId="2" fillId="0" borderId="9" xfId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95251</xdr:colOff>
      <xdr:row>1</xdr:row>
      <xdr:rowOff>38100</xdr:rowOff>
    </xdr:from>
    <xdr:to>
      <xdr:col>1</xdr:col>
      <xdr:colOff>742951</xdr:colOff>
      <xdr:row>5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9E9D5E8-8ED3-42D5-83A8-3D7C1A157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1" y="238125"/>
          <a:ext cx="6477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97D7A-0A35-48F1-B86B-C232913B286A}">
  <sheetPr>
    <pageSetUpPr fitToPage="1"/>
  </sheetPr>
  <dimension ref="B1:I54"/>
  <sheetViews>
    <sheetView tabSelected="1" workbookViewId="0">
      <selection activeCell="D29" sqref="D29"/>
    </sheetView>
  </sheetViews>
  <sheetFormatPr baseColWidth="10" defaultColWidth="29.140625" defaultRowHeight="15" x14ac:dyDescent="0.25"/>
  <cols>
    <col min="1" max="1" width="2.28515625" customWidth="1"/>
    <col min="3" max="3" width="28.42578125" style="1" customWidth="1"/>
    <col min="4" max="4" width="20.5703125" style="2" customWidth="1"/>
    <col min="5" max="5" width="15.28515625" style="3" customWidth="1"/>
    <col min="6" max="6" width="2.42578125" customWidth="1"/>
    <col min="7" max="7" width="14.140625" bestFit="1" customWidth="1"/>
    <col min="8" max="254" width="11.42578125" customWidth="1"/>
    <col min="255" max="255" width="2.28515625" customWidth="1"/>
    <col min="257" max="257" width="2.28515625" customWidth="1"/>
    <col min="259" max="259" width="28.42578125" customWidth="1"/>
    <col min="260" max="260" width="20.5703125" customWidth="1"/>
    <col min="261" max="261" width="15.28515625" customWidth="1"/>
    <col min="262" max="262" width="2.42578125" customWidth="1"/>
    <col min="263" max="263" width="14.140625" bestFit="1" customWidth="1"/>
    <col min="264" max="510" width="11.42578125" customWidth="1"/>
    <col min="511" max="511" width="2.28515625" customWidth="1"/>
    <col min="513" max="513" width="2.28515625" customWidth="1"/>
    <col min="515" max="515" width="28.42578125" customWidth="1"/>
    <col min="516" max="516" width="20.5703125" customWidth="1"/>
    <col min="517" max="517" width="15.28515625" customWidth="1"/>
    <col min="518" max="518" width="2.42578125" customWidth="1"/>
    <col min="519" max="519" width="14.140625" bestFit="1" customWidth="1"/>
    <col min="520" max="766" width="11.42578125" customWidth="1"/>
    <col min="767" max="767" width="2.28515625" customWidth="1"/>
    <col min="769" max="769" width="2.28515625" customWidth="1"/>
    <col min="771" max="771" width="28.42578125" customWidth="1"/>
    <col min="772" max="772" width="20.5703125" customWidth="1"/>
    <col min="773" max="773" width="15.28515625" customWidth="1"/>
    <col min="774" max="774" width="2.42578125" customWidth="1"/>
    <col min="775" max="775" width="14.140625" bestFit="1" customWidth="1"/>
    <col min="776" max="1022" width="11.42578125" customWidth="1"/>
    <col min="1023" max="1023" width="2.28515625" customWidth="1"/>
    <col min="1025" max="1025" width="2.28515625" customWidth="1"/>
    <col min="1027" max="1027" width="28.42578125" customWidth="1"/>
    <col min="1028" max="1028" width="20.5703125" customWidth="1"/>
    <col min="1029" max="1029" width="15.28515625" customWidth="1"/>
    <col min="1030" max="1030" width="2.42578125" customWidth="1"/>
    <col min="1031" max="1031" width="14.140625" bestFit="1" customWidth="1"/>
    <col min="1032" max="1278" width="11.42578125" customWidth="1"/>
    <col min="1279" max="1279" width="2.28515625" customWidth="1"/>
    <col min="1281" max="1281" width="2.28515625" customWidth="1"/>
    <col min="1283" max="1283" width="28.42578125" customWidth="1"/>
    <col min="1284" max="1284" width="20.5703125" customWidth="1"/>
    <col min="1285" max="1285" width="15.28515625" customWidth="1"/>
    <col min="1286" max="1286" width="2.42578125" customWidth="1"/>
    <col min="1287" max="1287" width="14.140625" bestFit="1" customWidth="1"/>
    <col min="1288" max="1534" width="11.42578125" customWidth="1"/>
    <col min="1535" max="1535" width="2.28515625" customWidth="1"/>
    <col min="1537" max="1537" width="2.28515625" customWidth="1"/>
    <col min="1539" max="1539" width="28.42578125" customWidth="1"/>
    <col min="1540" max="1540" width="20.5703125" customWidth="1"/>
    <col min="1541" max="1541" width="15.28515625" customWidth="1"/>
    <col min="1542" max="1542" width="2.42578125" customWidth="1"/>
    <col min="1543" max="1543" width="14.140625" bestFit="1" customWidth="1"/>
    <col min="1544" max="1790" width="11.42578125" customWidth="1"/>
    <col min="1791" max="1791" width="2.28515625" customWidth="1"/>
    <col min="1793" max="1793" width="2.28515625" customWidth="1"/>
    <col min="1795" max="1795" width="28.42578125" customWidth="1"/>
    <col min="1796" max="1796" width="20.5703125" customWidth="1"/>
    <col min="1797" max="1797" width="15.28515625" customWidth="1"/>
    <col min="1798" max="1798" width="2.42578125" customWidth="1"/>
    <col min="1799" max="1799" width="14.140625" bestFit="1" customWidth="1"/>
    <col min="1800" max="2046" width="11.42578125" customWidth="1"/>
    <col min="2047" max="2047" width="2.28515625" customWidth="1"/>
    <col min="2049" max="2049" width="2.28515625" customWidth="1"/>
    <col min="2051" max="2051" width="28.42578125" customWidth="1"/>
    <col min="2052" max="2052" width="20.5703125" customWidth="1"/>
    <col min="2053" max="2053" width="15.28515625" customWidth="1"/>
    <col min="2054" max="2054" width="2.42578125" customWidth="1"/>
    <col min="2055" max="2055" width="14.140625" bestFit="1" customWidth="1"/>
    <col min="2056" max="2302" width="11.42578125" customWidth="1"/>
    <col min="2303" max="2303" width="2.28515625" customWidth="1"/>
    <col min="2305" max="2305" width="2.28515625" customWidth="1"/>
    <col min="2307" max="2307" width="28.42578125" customWidth="1"/>
    <col min="2308" max="2308" width="20.5703125" customWidth="1"/>
    <col min="2309" max="2309" width="15.28515625" customWidth="1"/>
    <col min="2310" max="2310" width="2.42578125" customWidth="1"/>
    <col min="2311" max="2311" width="14.140625" bestFit="1" customWidth="1"/>
    <col min="2312" max="2558" width="11.42578125" customWidth="1"/>
    <col min="2559" max="2559" width="2.28515625" customWidth="1"/>
    <col min="2561" max="2561" width="2.28515625" customWidth="1"/>
    <col min="2563" max="2563" width="28.42578125" customWidth="1"/>
    <col min="2564" max="2564" width="20.5703125" customWidth="1"/>
    <col min="2565" max="2565" width="15.28515625" customWidth="1"/>
    <col min="2566" max="2566" width="2.42578125" customWidth="1"/>
    <col min="2567" max="2567" width="14.140625" bestFit="1" customWidth="1"/>
    <col min="2568" max="2814" width="11.42578125" customWidth="1"/>
    <col min="2815" max="2815" width="2.28515625" customWidth="1"/>
    <col min="2817" max="2817" width="2.28515625" customWidth="1"/>
    <col min="2819" max="2819" width="28.42578125" customWidth="1"/>
    <col min="2820" max="2820" width="20.5703125" customWidth="1"/>
    <col min="2821" max="2821" width="15.28515625" customWidth="1"/>
    <col min="2822" max="2822" width="2.42578125" customWidth="1"/>
    <col min="2823" max="2823" width="14.140625" bestFit="1" customWidth="1"/>
    <col min="2824" max="3070" width="11.42578125" customWidth="1"/>
    <col min="3071" max="3071" width="2.28515625" customWidth="1"/>
    <col min="3073" max="3073" width="2.28515625" customWidth="1"/>
    <col min="3075" max="3075" width="28.42578125" customWidth="1"/>
    <col min="3076" max="3076" width="20.5703125" customWidth="1"/>
    <col min="3077" max="3077" width="15.28515625" customWidth="1"/>
    <col min="3078" max="3078" width="2.42578125" customWidth="1"/>
    <col min="3079" max="3079" width="14.140625" bestFit="1" customWidth="1"/>
    <col min="3080" max="3326" width="11.42578125" customWidth="1"/>
    <col min="3327" max="3327" width="2.28515625" customWidth="1"/>
    <col min="3329" max="3329" width="2.28515625" customWidth="1"/>
    <col min="3331" max="3331" width="28.42578125" customWidth="1"/>
    <col min="3332" max="3332" width="20.5703125" customWidth="1"/>
    <col min="3333" max="3333" width="15.28515625" customWidth="1"/>
    <col min="3334" max="3334" width="2.42578125" customWidth="1"/>
    <col min="3335" max="3335" width="14.140625" bestFit="1" customWidth="1"/>
    <col min="3336" max="3582" width="11.42578125" customWidth="1"/>
    <col min="3583" max="3583" width="2.28515625" customWidth="1"/>
    <col min="3585" max="3585" width="2.28515625" customWidth="1"/>
    <col min="3587" max="3587" width="28.42578125" customWidth="1"/>
    <col min="3588" max="3588" width="20.5703125" customWidth="1"/>
    <col min="3589" max="3589" width="15.28515625" customWidth="1"/>
    <col min="3590" max="3590" width="2.42578125" customWidth="1"/>
    <col min="3591" max="3591" width="14.140625" bestFit="1" customWidth="1"/>
    <col min="3592" max="3838" width="11.42578125" customWidth="1"/>
    <col min="3839" max="3839" width="2.28515625" customWidth="1"/>
    <col min="3841" max="3841" width="2.28515625" customWidth="1"/>
    <col min="3843" max="3843" width="28.42578125" customWidth="1"/>
    <col min="3844" max="3844" width="20.5703125" customWidth="1"/>
    <col min="3845" max="3845" width="15.28515625" customWidth="1"/>
    <col min="3846" max="3846" width="2.42578125" customWidth="1"/>
    <col min="3847" max="3847" width="14.140625" bestFit="1" customWidth="1"/>
    <col min="3848" max="4094" width="11.42578125" customWidth="1"/>
    <col min="4095" max="4095" width="2.28515625" customWidth="1"/>
    <col min="4097" max="4097" width="2.28515625" customWidth="1"/>
    <col min="4099" max="4099" width="28.42578125" customWidth="1"/>
    <col min="4100" max="4100" width="20.5703125" customWidth="1"/>
    <col min="4101" max="4101" width="15.28515625" customWidth="1"/>
    <col min="4102" max="4102" width="2.42578125" customWidth="1"/>
    <col min="4103" max="4103" width="14.140625" bestFit="1" customWidth="1"/>
    <col min="4104" max="4350" width="11.42578125" customWidth="1"/>
    <col min="4351" max="4351" width="2.28515625" customWidth="1"/>
    <col min="4353" max="4353" width="2.28515625" customWidth="1"/>
    <col min="4355" max="4355" width="28.42578125" customWidth="1"/>
    <col min="4356" max="4356" width="20.5703125" customWidth="1"/>
    <col min="4357" max="4357" width="15.28515625" customWidth="1"/>
    <col min="4358" max="4358" width="2.42578125" customWidth="1"/>
    <col min="4359" max="4359" width="14.140625" bestFit="1" customWidth="1"/>
    <col min="4360" max="4606" width="11.42578125" customWidth="1"/>
    <col min="4607" max="4607" width="2.28515625" customWidth="1"/>
    <col min="4609" max="4609" width="2.28515625" customWidth="1"/>
    <col min="4611" max="4611" width="28.42578125" customWidth="1"/>
    <col min="4612" max="4612" width="20.5703125" customWidth="1"/>
    <col min="4613" max="4613" width="15.28515625" customWidth="1"/>
    <col min="4614" max="4614" width="2.42578125" customWidth="1"/>
    <col min="4615" max="4615" width="14.140625" bestFit="1" customWidth="1"/>
    <col min="4616" max="4862" width="11.42578125" customWidth="1"/>
    <col min="4863" max="4863" width="2.28515625" customWidth="1"/>
    <col min="4865" max="4865" width="2.28515625" customWidth="1"/>
    <col min="4867" max="4867" width="28.42578125" customWidth="1"/>
    <col min="4868" max="4868" width="20.5703125" customWidth="1"/>
    <col min="4869" max="4869" width="15.28515625" customWidth="1"/>
    <col min="4870" max="4870" width="2.42578125" customWidth="1"/>
    <col min="4871" max="4871" width="14.140625" bestFit="1" customWidth="1"/>
    <col min="4872" max="5118" width="11.42578125" customWidth="1"/>
    <col min="5119" max="5119" width="2.28515625" customWidth="1"/>
    <col min="5121" max="5121" width="2.28515625" customWidth="1"/>
    <col min="5123" max="5123" width="28.42578125" customWidth="1"/>
    <col min="5124" max="5124" width="20.5703125" customWidth="1"/>
    <col min="5125" max="5125" width="15.28515625" customWidth="1"/>
    <col min="5126" max="5126" width="2.42578125" customWidth="1"/>
    <col min="5127" max="5127" width="14.140625" bestFit="1" customWidth="1"/>
    <col min="5128" max="5374" width="11.42578125" customWidth="1"/>
    <col min="5375" max="5375" width="2.28515625" customWidth="1"/>
    <col min="5377" max="5377" width="2.28515625" customWidth="1"/>
    <col min="5379" max="5379" width="28.42578125" customWidth="1"/>
    <col min="5380" max="5380" width="20.5703125" customWidth="1"/>
    <col min="5381" max="5381" width="15.28515625" customWidth="1"/>
    <col min="5382" max="5382" width="2.42578125" customWidth="1"/>
    <col min="5383" max="5383" width="14.140625" bestFit="1" customWidth="1"/>
    <col min="5384" max="5630" width="11.42578125" customWidth="1"/>
    <col min="5631" max="5631" width="2.28515625" customWidth="1"/>
    <col min="5633" max="5633" width="2.28515625" customWidth="1"/>
    <col min="5635" max="5635" width="28.42578125" customWidth="1"/>
    <col min="5636" max="5636" width="20.5703125" customWidth="1"/>
    <col min="5637" max="5637" width="15.28515625" customWidth="1"/>
    <col min="5638" max="5638" width="2.42578125" customWidth="1"/>
    <col min="5639" max="5639" width="14.140625" bestFit="1" customWidth="1"/>
    <col min="5640" max="5886" width="11.42578125" customWidth="1"/>
    <col min="5887" max="5887" width="2.28515625" customWidth="1"/>
    <col min="5889" max="5889" width="2.28515625" customWidth="1"/>
    <col min="5891" max="5891" width="28.42578125" customWidth="1"/>
    <col min="5892" max="5892" width="20.5703125" customWidth="1"/>
    <col min="5893" max="5893" width="15.28515625" customWidth="1"/>
    <col min="5894" max="5894" width="2.42578125" customWidth="1"/>
    <col min="5895" max="5895" width="14.140625" bestFit="1" customWidth="1"/>
    <col min="5896" max="6142" width="11.42578125" customWidth="1"/>
    <col min="6143" max="6143" width="2.28515625" customWidth="1"/>
    <col min="6145" max="6145" width="2.28515625" customWidth="1"/>
    <col min="6147" max="6147" width="28.42578125" customWidth="1"/>
    <col min="6148" max="6148" width="20.5703125" customWidth="1"/>
    <col min="6149" max="6149" width="15.28515625" customWidth="1"/>
    <col min="6150" max="6150" width="2.42578125" customWidth="1"/>
    <col min="6151" max="6151" width="14.140625" bestFit="1" customWidth="1"/>
    <col min="6152" max="6398" width="11.42578125" customWidth="1"/>
    <col min="6399" max="6399" width="2.28515625" customWidth="1"/>
    <col min="6401" max="6401" width="2.28515625" customWidth="1"/>
    <col min="6403" max="6403" width="28.42578125" customWidth="1"/>
    <col min="6404" max="6404" width="20.5703125" customWidth="1"/>
    <col min="6405" max="6405" width="15.28515625" customWidth="1"/>
    <col min="6406" max="6406" width="2.42578125" customWidth="1"/>
    <col min="6407" max="6407" width="14.140625" bestFit="1" customWidth="1"/>
    <col min="6408" max="6654" width="11.42578125" customWidth="1"/>
    <col min="6655" max="6655" width="2.28515625" customWidth="1"/>
    <col min="6657" max="6657" width="2.28515625" customWidth="1"/>
    <col min="6659" max="6659" width="28.42578125" customWidth="1"/>
    <col min="6660" max="6660" width="20.5703125" customWidth="1"/>
    <col min="6661" max="6661" width="15.28515625" customWidth="1"/>
    <col min="6662" max="6662" width="2.42578125" customWidth="1"/>
    <col min="6663" max="6663" width="14.140625" bestFit="1" customWidth="1"/>
    <col min="6664" max="6910" width="11.42578125" customWidth="1"/>
    <col min="6911" max="6911" width="2.28515625" customWidth="1"/>
    <col min="6913" max="6913" width="2.28515625" customWidth="1"/>
    <col min="6915" max="6915" width="28.42578125" customWidth="1"/>
    <col min="6916" max="6916" width="20.5703125" customWidth="1"/>
    <col min="6917" max="6917" width="15.28515625" customWidth="1"/>
    <col min="6918" max="6918" width="2.42578125" customWidth="1"/>
    <col min="6919" max="6919" width="14.140625" bestFit="1" customWidth="1"/>
    <col min="6920" max="7166" width="11.42578125" customWidth="1"/>
    <col min="7167" max="7167" width="2.28515625" customWidth="1"/>
    <col min="7169" max="7169" width="2.28515625" customWidth="1"/>
    <col min="7171" max="7171" width="28.42578125" customWidth="1"/>
    <col min="7172" max="7172" width="20.5703125" customWidth="1"/>
    <col min="7173" max="7173" width="15.28515625" customWidth="1"/>
    <col min="7174" max="7174" width="2.42578125" customWidth="1"/>
    <col min="7175" max="7175" width="14.140625" bestFit="1" customWidth="1"/>
    <col min="7176" max="7422" width="11.42578125" customWidth="1"/>
    <col min="7423" max="7423" width="2.28515625" customWidth="1"/>
    <col min="7425" max="7425" width="2.28515625" customWidth="1"/>
    <col min="7427" max="7427" width="28.42578125" customWidth="1"/>
    <col min="7428" max="7428" width="20.5703125" customWidth="1"/>
    <col min="7429" max="7429" width="15.28515625" customWidth="1"/>
    <col min="7430" max="7430" width="2.42578125" customWidth="1"/>
    <col min="7431" max="7431" width="14.140625" bestFit="1" customWidth="1"/>
    <col min="7432" max="7678" width="11.42578125" customWidth="1"/>
    <col min="7679" max="7679" width="2.28515625" customWidth="1"/>
    <col min="7681" max="7681" width="2.28515625" customWidth="1"/>
    <col min="7683" max="7683" width="28.42578125" customWidth="1"/>
    <col min="7684" max="7684" width="20.5703125" customWidth="1"/>
    <col min="7685" max="7685" width="15.28515625" customWidth="1"/>
    <col min="7686" max="7686" width="2.42578125" customWidth="1"/>
    <col min="7687" max="7687" width="14.140625" bestFit="1" customWidth="1"/>
    <col min="7688" max="7934" width="11.42578125" customWidth="1"/>
    <col min="7935" max="7935" width="2.28515625" customWidth="1"/>
    <col min="7937" max="7937" width="2.28515625" customWidth="1"/>
    <col min="7939" max="7939" width="28.42578125" customWidth="1"/>
    <col min="7940" max="7940" width="20.5703125" customWidth="1"/>
    <col min="7941" max="7941" width="15.28515625" customWidth="1"/>
    <col min="7942" max="7942" width="2.42578125" customWidth="1"/>
    <col min="7943" max="7943" width="14.140625" bestFit="1" customWidth="1"/>
    <col min="7944" max="8190" width="11.42578125" customWidth="1"/>
    <col min="8191" max="8191" width="2.28515625" customWidth="1"/>
    <col min="8193" max="8193" width="2.28515625" customWidth="1"/>
    <col min="8195" max="8195" width="28.42578125" customWidth="1"/>
    <col min="8196" max="8196" width="20.5703125" customWidth="1"/>
    <col min="8197" max="8197" width="15.28515625" customWidth="1"/>
    <col min="8198" max="8198" width="2.42578125" customWidth="1"/>
    <col min="8199" max="8199" width="14.140625" bestFit="1" customWidth="1"/>
    <col min="8200" max="8446" width="11.42578125" customWidth="1"/>
    <col min="8447" max="8447" width="2.28515625" customWidth="1"/>
    <col min="8449" max="8449" width="2.28515625" customWidth="1"/>
    <col min="8451" max="8451" width="28.42578125" customWidth="1"/>
    <col min="8452" max="8452" width="20.5703125" customWidth="1"/>
    <col min="8453" max="8453" width="15.28515625" customWidth="1"/>
    <col min="8454" max="8454" width="2.42578125" customWidth="1"/>
    <col min="8455" max="8455" width="14.140625" bestFit="1" customWidth="1"/>
    <col min="8456" max="8702" width="11.42578125" customWidth="1"/>
    <col min="8703" max="8703" width="2.28515625" customWidth="1"/>
    <col min="8705" max="8705" width="2.28515625" customWidth="1"/>
    <col min="8707" max="8707" width="28.42578125" customWidth="1"/>
    <col min="8708" max="8708" width="20.5703125" customWidth="1"/>
    <col min="8709" max="8709" width="15.28515625" customWidth="1"/>
    <col min="8710" max="8710" width="2.42578125" customWidth="1"/>
    <col min="8711" max="8711" width="14.140625" bestFit="1" customWidth="1"/>
    <col min="8712" max="8958" width="11.42578125" customWidth="1"/>
    <col min="8959" max="8959" width="2.28515625" customWidth="1"/>
    <col min="8961" max="8961" width="2.28515625" customWidth="1"/>
    <col min="8963" max="8963" width="28.42578125" customWidth="1"/>
    <col min="8964" max="8964" width="20.5703125" customWidth="1"/>
    <col min="8965" max="8965" width="15.28515625" customWidth="1"/>
    <col min="8966" max="8966" width="2.42578125" customWidth="1"/>
    <col min="8967" max="8967" width="14.140625" bestFit="1" customWidth="1"/>
    <col min="8968" max="9214" width="11.42578125" customWidth="1"/>
    <col min="9215" max="9215" width="2.28515625" customWidth="1"/>
    <col min="9217" max="9217" width="2.28515625" customWidth="1"/>
    <col min="9219" max="9219" width="28.42578125" customWidth="1"/>
    <col min="9220" max="9220" width="20.5703125" customWidth="1"/>
    <col min="9221" max="9221" width="15.28515625" customWidth="1"/>
    <col min="9222" max="9222" width="2.42578125" customWidth="1"/>
    <col min="9223" max="9223" width="14.140625" bestFit="1" customWidth="1"/>
    <col min="9224" max="9470" width="11.42578125" customWidth="1"/>
    <col min="9471" max="9471" width="2.28515625" customWidth="1"/>
    <col min="9473" max="9473" width="2.28515625" customWidth="1"/>
    <col min="9475" max="9475" width="28.42578125" customWidth="1"/>
    <col min="9476" max="9476" width="20.5703125" customWidth="1"/>
    <col min="9477" max="9477" width="15.28515625" customWidth="1"/>
    <col min="9478" max="9478" width="2.42578125" customWidth="1"/>
    <col min="9479" max="9479" width="14.140625" bestFit="1" customWidth="1"/>
    <col min="9480" max="9726" width="11.42578125" customWidth="1"/>
    <col min="9727" max="9727" width="2.28515625" customWidth="1"/>
    <col min="9729" max="9729" width="2.28515625" customWidth="1"/>
    <col min="9731" max="9731" width="28.42578125" customWidth="1"/>
    <col min="9732" max="9732" width="20.5703125" customWidth="1"/>
    <col min="9733" max="9733" width="15.28515625" customWidth="1"/>
    <col min="9734" max="9734" width="2.42578125" customWidth="1"/>
    <col min="9735" max="9735" width="14.140625" bestFit="1" customWidth="1"/>
    <col min="9736" max="9982" width="11.42578125" customWidth="1"/>
    <col min="9983" max="9983" width="2.28515625" customWidth="1"/>
    <col min="9985" max="9985" width="2.28515625" customWidth="1"/>
    <col min="9987" max="9987" width="28.42578125" customWidth="1"/>
    <col min="9988" max="9988" width="20.5703125" customWidth="1"/>
    <col min="9989" max="9989" width="15.28515625" customWidth="1"/>
    <col min="9990" max="9990" width="2.42578125" customWidth="1"/>
    <col min="9991" max="9991" width="14.140625" bestFit="1" customWidth="1"/>
    <col min="9992" max="10238" width="11.42578125" customWidth="1"/>
    <col min="10239" max="10239" width="2.28515625" customWidth="1"/>
    <col min="10241" max="10241" width="2.28515625" customWidth="1"/>
    <col min="10243" max="10243" width="28.42578125" customWidth="1"/>
    <col min="10244" max="10244" width="20.5703125" customWidth="1"/>
    <col min="10245" max="10245" width="15.28515625" customWidth="1"/>
    <col min="10246" max="10246" width="2.42578125" customWidth="1"/>
    <col min="10247" max="10247" width="14.140625" bestFit="1" customWidth="1"/>
    <col min="10248" max="10494" width="11.42578125" customWidth="1"/>
    <col min="10495" max="10495" width="2.28515625" customWidth="1"/>
    <col min="10497" max="10497" width="2.28515625" customWidth="1"/>
    <col min="10499" max="10499" width="28.42578125" customWidth="1"/>
    <col min="10500" max="10500" width="20.5703125" customWidth="1"/>
    <col min="10501" max="10501" width="15.28515625" customWidth="1"/>
    <col min="10502" max="10502" width="2.42578125" customWidth="1"/>
    <col min="10503" max="10503" width="14.140625" bestFit="1" customWidth="1"/>
    <col min="10504" max="10750" width="11.42578125" customWidth="1"/>
    <col min="10751" max="10751" width="2.28515625" customWidth="1"/>
    <col min="10753" max="10753" width="2.28515625" customWidth="1"/>
    <col min="10755" max="10755" width="28.42578125" customWidth="1"/>
    <col min="10756" max="10756" width="20.5703125" customWidth="1"/>
    <col min="10757" max="10757" width="15.28515625" customWidth="1"/>
    <col min="10758" max="10758" width="2.42578125" customWidth="1"/>
    <col min="10759" max="10759" width="14.140625" bestFit="1" customWidth="1"/>
    <col min="10760" max="11006" width="11.42578125" customWidth="1"/>
    <col min="11007" max="11007" width="2.28515625" customWidth="1"/>
    <col min="11009" max="11009" width="2.28515625" customWidth="1"/>
    <col min="11011" max="11011" width="28.42578125" customWidth="1"/>
    <col min="11012" max="11012" width="20.5703125" customWidth="1"/>
    <col min="11013" max="11013" width="15.28515625" customWidth="1"/>
    <col min="11014" max="11014" width="2.42578125" customWidth="1"/>
    <col min="11015" max="11015" width="14.140625" bestFit="1" customWidth="1"/>
    <col min="11016" max="11262" width="11.42578125" customWidth="1"/>
    <col min="11263" max="11263" width="2.28515625" customWidth="1"/>
    <col min="11265" max="11265" width="2.28515625" customWidth="1"/>
    <col min="11267" max="11267" width="28.42578125" customWidth="1"/>
    <col min="11268" max="11268" width="20.5703125" customWidth="1"/>
    <col min="11269" max="11269" width="15.28515625" customWidth="1"/>
    <col min="11270" max="11270" width="2.42578125" customWidth="1"/>
    <col min="11271" max="11271" width="14.140625" bestFit="1" customWidth="1"/>
    <col min="11272" max="11518" width="11.42578125" customWidth="1"/>
    <col min="11519" max="11519" width="2.28515625" customWidth="1"/>
    <col min="11521" max="11521" width="2.28515625" customWidth="1"/>
    <col min="11523" max="11523" width="28.42578125" customWidth="1"/>
    <col min="11524" max="11524" width="20.5703125" customWidth="1"/>
    <col min="11525" max="11525" width="15.28515625" customWidth="1"/>
    <col min="11526" max="11526" width="2.42578125" customWidth="1"/>
    <col min="11527" max="11527" width="14.140625" bestFit="1" customWidth="1"/>
    <col min="11528" max="11774" width="11.42578125" customWidth="1"/>
    <col min="11775" max="11775" width="2.28515625" customWidth="1"/>
    <col min="11777" max="11777" width="2.28515625" customWidth="1"/>
    <col min="11779" max="11779" width="28.42578125" customWidth="1"/>
    <col min="11780" max="11780" width="20.5703125" customWidth="1"/>
    <col min="11781" max="11781" width="15.28515625" customWidth="1"/>
    <col min="11782" max="11782" width="2.42578125" customWidth="1"/>
    <col min="11783" max="11783" width="14.140625" bestFit="1" customWidth="1"/>
    <col min="11784" max="12030" width="11.42578125" customWidth="1"/>
    <col min="12031" max="12031" width="2.28515625" customWidth="1"/>
    <col min="12033" max="12033" width="2.28515625" customWidth="1"/>
    <col min="12035" max="12035" width="28.42578125" customWidth="1"/>
    <col min="12036" max="12036" width="20.5703125" customWidth="1"/>
    <col min="12037" max="12037" width="15.28515625" customWidth="1"/>
    <col min="12038" max="12038" width="2.42578125" customWidth="1"/>
    <col min="12039" max="12039" width="14.140625" bestFit="1" customWidth="1"/>
    <col min="12040" max="12286" width="11.42578125" customWidth="1"/>
    <col min="12287" max="12287" width="2.28515625" customWidth="1"/>
    <col min="12289" max="12289" width="2.28515625" customWidth="1"/>
    <col min="12291" max="12291" width="28.42578125" customWidth="1"/>
    <col min="12292" max="12292" width="20.5703125" customWidth="1"/>
    <col min="12293" max="12293" width="15.28515625" customWidth="1"/>
    <col min="12294" max="12294" width="2.42578125" customWidth="1"/>
    <col min="12295" max="12295" width="14.140625" bestFit="1" customWidth="1"/>
    <col min="12296" max="12542" width="11.42578125" customWidth="1"/>
    <col min="12543" max="12543" width="2.28515625" customWidth="1"/>
    <col min="12545" max="12545" width="2.28515625" customWidth="1"/>
    <col min="12547" max="12547" width="28.42578125" customWidth="1"/>
    <col min="12548" max="12548" width="20.5703125" customWidth="1"/>
    <col min="12549" max="12549" width="15.28515625" customWidth="1"/>
    <col min="12550" max="12550" width="2.42578125" customWidth="1"/>
    <col min="12551" max="12551" width="14.140625" bestFit="1" customWidth="1"/>
    <col min="12552" max="12798" width="11.42578125" customWidth="1"/>
    <col min="12799" max="12799" width="2.28515625" customWidth="1"/>
    <col min="12801" max="12801" width="2.28515625" customWidth="1"/>
    <col min="12803" max="12803" width="28.42578125" customWidth="1"/>
    <col min="12804" max="12804" width="20.5703125" customWidth="1"/>
    <col min="12805" max="12805" width="15.28515625" customWidth="1"/>
    <col min="12806" max="12806" width="2.42578125" customWidth="1"/>
    <col min="12807" max="12807" width="14.140625" bestFit="1" customWidth="1"/>
    <col min="12808" max="13054" width="11.42578125" customWidth="1"/>
    <col min="13055" max="13055" width="2.28515625" customWidth="1"/>
    <col min="13057" max="13057" width="2.28515625" customWidth="1"/>
    <col min="13059" max="13059" width="28.42578125" customWidth="1"/>
    <col min="13060" max="13060" width="20.5703125" customWidth="1"/>
    <col min="13061" max="13061" width="15.28515625" customWidth="1"/>
    <col min="13062" max="13062" width="2.42578125" customWidth="1"/>
    <col min="13063" max="13063" width="14.140625" bestFit="1" customWidth="1"/>
    <col min="13064" max="13310" width="11.42578125" customWidth="1"/>
    <col min="13311" max="13311" width="2.28515625" customWidth="1"/>
    <col min="13313" max="13313" width="2.28515625" customWidth="1"/>
    <col min="13315" max="13315" width="28.42578125" customWidth="1"/>
    <col min="13316" max="13316" width="20.5703125" customWidth="1"/>
    <col min="13317" max="13317" width="15.28515625" customWidth="1"/>
    <col min="13318" max="13318" width="2.42578125" customWidth="1"/>
    <col min="13319" max="13319" width="14.140625" bestFit="1" customWidth="1"/>
    <col min="13320" max="13566" width="11.42578125" customWidth="1"/>
    <col min="13567" max="13567" width="2.28515625" customWidth="1"/>
    <col min="13569" max="13569" width="2.28515625" customWidth="1"/>
    <col min="13571" max="13571" width="28.42578125" customWidth="1"/>
    <col min="13572" max="13572" width="20.5703125" customWidth="1"/>
    <col min="13573" max="13573" width="15.28515625" customWidth="1"/>
    <col min="13574" max="13574" width="2.42578125" customWidth="1"/>
    <col min="13575" max="13575" width="14.140625" bestFit="1" customWidth="1"/>
    <col min="13576" max="13822" width="11.42578125" customWidth="1"/>
    <col min="13823" max="13823" width="2.28515625" customWidth="1"/>
    <col min="13825" max="13825" width="2.28515625" customWidth="1"/>
    <col min="13827" max="13827" width="28.42578125" customWidth="1"/>
    <col min="13828" max="13828" width="20.5703125" customWidth="1"/>
    <col min="13829" max="13829" width="15.28515625" customWidth="1"/>
    <col min="13830" max="13830" width="2.42578125" customWidth="1"/>
    <col min="13831" max="13831" width="14.140625" bestFit="1" customWidth="1"/>
    <col min="13832" max="14078" width="11.42578125" customWidth="1"/>
    <col min="14079" max="14079" width="2.28515625" customWidth="1"/>
    <col min="14081" max="14081" width="2.28515625" customWidth="1"/>
    <col min="14083" max="14083" width="28.42578125" customWidth="1"/>
    <col min="14084" max="14084" width="20.5703125" customWidth="1"/>
    <col min="14085" max="14085" width="15.28515625" customWidth="1"/>
    <col min="14086" max="14086" width="2.42578125" customWidth="1"/>
    <col min="14087" max="14087" width="14.140625" bestFit="1" customWidth="1"/>
    <col min="14088" max="14334" width="11.42578125" customWidth="1"/>
    <col min="14335" max="14335" width="2.28515625" customWidth="1"/>
    <col min="14337" max="14337" width="2.28515625" customWidth="1"/>
    <col min="14339" max="14339" width="28.42578125" customWidth="1"/>
    <col min="14340" max="14340" width="20.5703125" customWidth="1"/>
    <col min="14341" max="14341" width="15.28515625" customWidth="1"/>
    <col min="14342" max="14342" width="2.42578125" customWidth="1"/>
    <col min="14343" max="14343" width="14.140625" bestFit="1" customWidth="1"/>
    <col min="14344" max="14590" width="11.42578125" customWidth="1"/>
    <col min="14591" max="14591" width="2.28515625" customWidth="1"/>
    <col min="14593" max="14593" width="2.28515625" customWidth="1"/>
    <col min="14595" max="14595" width="28.42578125" customWidth="1"/>
    <col min="14596" max="14596" width="20.5703125" customWidth="1"/>
    <col min="14597" max="14597" width="15.28515625" customWidth="1"/>
    <col min="14598" max="14598" width="2.42578125" customWidth="1"/>
    <col min="14599" max="14599" width="14.140625" bestFit="1" customWidth="1"/>
    <col min="14600" max="14846" width="11.42578125" customWidth="1"/>
    <col min="14847" max="14847" width="2.28515625" customWidth="1"/>
    <col min="14849" max="14849" width="2.28515625" customWidth="1"/>
    <col min="14851" max="14851" width="28.42578125" customWidth="1"/>
    <col min="14852" max="14852" width="20.5703125" customWidth="1"/>
    <col min="14853" max="14853" width="15.28515625" customWidth="1"/>
    <col min="14854" max="14854" width="2.42578125" customWidth="1"/>
    <col min="14855" max="14855" width="14.140625" bestFit="1" customWidth="1"/>
    <col min="14856" max="15102" width="11.42578125" customWidth="1"/>
    <col min="15103" max="15103" width="2.28515625" customWidth="1"/>
    <col min="15105" max="15105" width="2.28515625" customWidth="1"/>
    <col min="15107" max="15107" width="28.42578125" customWidth="1"/>
    <col min="15108" max="15108" width="20.5703125" customWidth="1"/>
    <col min="15109" max="15109" width="15.28515625" customWidth="1"/>
    <col min="15110" max="15110" width="2.42578125" customWidth="1"/>
    <col min="15111" max="15111" width="14.140625" bestFit="1" customWidth="1"/>
    <col min="15112" max="15358" width="11.42578125" customWidth="1"/>
    <col min="15359" max="15359" width="2.28515625" customWidth="1"/>
    <col min="15361" max="15361" width="2.28515625" customWidth="1"/>
    <col min="15363" max="15363" width="28.42578125" customWidth="1"/>
    <col min="15364" max="15364" width="20.5703125" customWidth="1"/>
    <col min="15365" max="15365" width="15.28515625" customWidth="1"/>
    <col min="15366" max="15366" width="2.42578125" customWidth="1"/>
    <col min="15367" max="15367" width="14.140625" bestFit="1" customWidth="1"/>
    <col min="15368" max="15614" width="11.42578125" customWidth="1"/>
    <col min="15615" max="15615" width="2.28515625" customWidth="1"/>
    <col min="15617" max="15617" width="2.28515625" customWidth="1"/>
    <col min="15619" max="15619" width="28.42578125" customWidth="1"/>
    <col min="15620" max="15620" width="20.5703125" customWidth="1"/>
    <col min="15621" max="15621" width="15.28515625" customWidth="1"/>
    <col min="15622" max="15622" width="2.42578125" customWidth="1"/>
    <col min="15623" max="15623" width="14.140625" bestFit="1" customWidth="1"/>
    <col min="15624" max="15870" width="11.42578125" customWidth="1"/>
    <col min="15871" max="15871" width="2.28515625" customWidth="1"/>
    <col min="15873" max="15873" width="2.28515625" customWidth="1"/>
    <col min="15875" max="15875" width="28.42578125" customWidth="1"/>
    <col min="15876" max="15876" width="20.5703125" customWidth="1"/>
    <col min="15877" max="15877" width="15.28515625" customWidth="1"/>
    <col min="15878" max="15878" width="2.42578125" customWidth="1"/>
    <col min="15879" max="15879" width="14.140625" bestFit="1" customWidth="1"/>
    <col min="15880" max="16126" width="11.42578125" customWidth="1"/>
    <col min="16127" max="16127" width="2.28515625" customWidth="1"/>
    <col min="16129" max="16129" width="2.28515625" customWidth="1"/>
    <col min="16131" max="16131" width="28.42578125" customWidth="1"/>
    <col min="16132" max="16132" width="20.5703125" customWidth="1"/>
    <col min="16133" max="16133" width="15.28515625" customWidth="1"/>
    <col min="16134" max="16134" width="2.42578125" customWidth="1"/>
    <col min="16135" max="16135" width="14.140625" bestFit="1" customWidth="1"/>
    <col min="16136" max="16382" width="11.42578125" customWidth="1"/>
    <col min="16383" max="16383" width="2.28515625" customWidth="1"/>
  </cols>
  <sheetData>
    <row r="1" spans="2:9" ht="15.75" thickBot="1" x14ac:dyDescent="0.3"/>
    <row r="2" spans="2:9" x14ac:dyDescent="0.25">
      <c r="B2" s="4"/>
      <c r="C2" s="5"/>
      <c r="D2" s="6"/>
      <c r="E2" s="7"/>
    </row>
    <row r="3" spans="2:9" x14ac:dyDescent="0.25">
      <c r="B3" s="8"/>
      <c r="C3" s="9" t="s">
        <v>0</v>
      </c>
      <c r="D3"/>
      <c r="E3" s="10"/>
    </row>
    <row r="4" spans="2:9" x14ac:dyDescent="0.25">
      <c r="B4" s="8"/>
      <c r="C4" s="9" t="s">
        <v>1</v>
      </c>
      <c r="D4"/>
      <c r="E4" s="10"/>
    </row>
    <row r="5" spans="2:9" x14ac:dyDescent="0.25">
      <c r="B5" s="8"/>
      <c r="C5" s="9" t="s">
        <v>2</v>
      </c>
      <c r="D5"/>
      <c r="E5" s="10"/>
    </row>
    <row r="6" spans="2:9" x14ac:dyDescent="0.25">
      <c r="B6" s="8"/>
      <c r="D6" s="11"/>
      <c r="E6" s="12"/>
    </row>
    <row r="7" spans="2:9" x14ac:dyDescent="0.25">
      <c r="B7" s="13" t="s">
        <v>3</v>
      </c>
      <c r="D7" s="11"/>
      <c r="E7" s="12"/>
    </row>
    <row r="8" spans="2:9" x14ac:dyDescent="0.25">
      <c r="B8" s="13" t="s">
        <v>4</v>
      </c>
      <c r="D8" s="11"/>
      <c r="E8" s="12"/>
      <c r="F8" s="14"/>
    </row>
    <row r="9" spans="2:9" x14ac:dyDescent="0.25">
      <c r="B9" s="8" t="s">
        <v>5</v>
      </c>
      <c r="D9" s="15">
        <v>10962</v>
      </c>
      <c r="E9" s="12"/>
    </row>
    <row r="10" spans="2:9" x14ac:dyDescent="0.25">
      <c r="B10" s="8" t="s">
        <v>6</v>
      </c>
      <c r="D10" s="15">
        <f>307.17+14458142.11</f>
        <v>14458449.279999999</v>
      </c>
      <c r="E10" s="12"/>
      <c r="F10" s="16"/>
    </row>
    <row r="11" spans="2:9" x14ac:dyDescent="0.25">
      <c r="B11" s="8" t="s">
        <v>7</v>
      </c>
      <c r="D11" s="15">
        <v>4179635.6000000034</v>
      </c>
      <c r="E11" s="12"/>
      <c r="F11" s="16"/>
    </row>
    <row r="12" spans="2:9" x14ac:dyDescent="0.25">
      <c r="B12" s="8"/>
      <c r="C12" s="17" t="s">
        <v>8</v>
      </c>
      <c r="D12" s="54">
        <f>+D9+D10+D11</f>
        <v>18649046.880000003</v>
      </c>
      <c r="E12" s="12"/>
      <c r="G12" s="3"/>
      <c r="H12" s="17"/>
      <c r="I12" s="3"/>
    </row>
    <row r="13" spans="2:9" x14ac:dyDescent="0.25">
      <c r="B13" s="8"/>
      <c r="D13" s="11"/>
      <c r="E13" s="12"/>
      <c r="F13" s="3"/>
    </row>
    <row r="14" spans="2:9" x14ac:dyDescent="0.25">
      <c r="B14" s="13" t="s">
        <v>9</v>
      </c>
      <c r="D14" s="11"/>
      <c r="E14" s="12"/>
      <c r="F14" s="3"/>
    </row>
    <row r="15" spans="2:9" x14ac:dyDescent="0.25">
      <c r="B15" s="8" t="s">
        <v>10</v>
      </c>
      <c r="D15" s="3">
        <v>35337325.420000002</v>
      </c>
      <c r="E15" s="12"/>
      <c r="F15" s="18"/>
      <c r="G15" s="3"/>
    </row>
    <row r="16" spans="2:9" x14ac:dyDescent="0.25">
      <c r="B16" s="8" t="s">
        <v>11</v>
      </c>
      <c r="D16" s="3">
        <v>12493047.070000002</v>
      </c>
      <c r="E16" s="12"/>
      <c r="F16" s="18"/>
      <c r="G16" s="3"/>
    </row>
    <row r="17" spans="2:8" x14ac:dyDescent="0.25">
      <c r="B17" s="8" t="s">
        <v>12</v>
      </c>
      <c r="D17" s="15">
        <v>10826340.110000001</v>
      </c>
      <c r="E17" s="12"/>
      <c r="F17" s="18"/>
      <c r="G17" s="3"/>
    </row>
    <row r="18" spans="2:8" x14ac:dyDescent="0.25">
      <c r="B18" s="19" t="s">
        <v>13</v>
      </c>
      <c r="D18" s="54">
        <f>D15+D16+D17</f>
        <v>58656712.600000001</v>
      </c>
      <c r="E18" s="12"/>
      <c r="F18" s="3"/>
      <c r="H18" s="20"/>
    </row>
    <row r="19" spans="2:8" x14ac:dyDescent="0.25">
      <c r="B19" s="8" t="s">
        <v>14</v>
      </c>
      <c r="D19" s="15">
        <v>49516616.560000002</v>
      </c>
      <c r="E19" s="12"/>
      <c r="F19" s="3"/>
    </row>
    <row r="20" spans="2:8" x14ac:dyDescent="0.25">
      <c r="B20" s="8"/>
      <c r="C20" s="17" t="s">
        <v>15</v>
      </c>
      <c r="D20" s="54">
        <f>D18-D19</f>
        <v>9140096.0399999991</v>
      </c>
      <c r="E20" s="12"/>
      <c r="F20" s="3"/>
    </row>
    <row r="21" spans="2:8" x14ac:dyDescent="0.25">
      <c r="B21" s="8"/>
      <c r="D21" s="11"/>
      <c r="E21" s="12"/>
      <c r="F21" s="3"/>
    </row>
    <row r="22" spans="2:8" x14ac:dyDescent="0.25">
      <c r="B22" s="8"/>
      <c r="C22" s="21" t="s">
        <v>16</v>
      </c>
      <c r="D22" s="11">
        <f>D12+D20</f>
        <v>27789142.920000002</v>
      </c>
      <c r="E22" s="12"/>
      <c r="F22" s="3"/>
    </row>
    <row r="23" spans="2:8" x14ac:dyDescent="0.25">
      <c r="B23" s="8"/>
      <c r="D23" s="54"/>
      <c r="E23" s="12"/>
      <c r="F23" s="3"/>
    </row>
    <row r="24" spans="2:8" x14ac:dyDescent="0.25">
      <c r="B24" s="13" t="s">
        <v>17</v>
      </c>
      <c r="D24" s="11"/>
      <c r="E24" s="12"/>
      <c r="F24" s="3"/>
    </row>
    <row r="25" spans="2:8" x14ac:dyDescent="0.25">
      <c r="B25" s="13" t="s">
        <v>18</v>
      </c>
      <c r="D25" s="11"/>
      <c r="E25" s="12"/>
      <c r="F25" s="3"/>
      <c r="G25" s="3"/>
    </row>
    <row r="26" spans="2:8" x14ac:dyDescent="0.25">
      <c r="B26" s="8" t="s">
        <v>19</v>
      </c>
      <c r="D26" s="15">
        <v>599681.18999999994</v>
      </c>
      <c r="E26" s="12"/>
      <c r="F26" s="3"/>
      <c r="G26" s="3"/>
    </row>
    <row r="27" spans="2:8" x14ac:dyDescent="0.25">
      <c r="B27" s="8"/>
      <c r="C27" s="17" t="s">
        <v>20</v>
      </c>
      <c r="D27" s="54">
        <f>D26</f>
        <v>599681.18999999994</v>
      </c>
      <c r="E27" s="12"/>
      <c r="F27" s="3"/>
      <c r="G27" s="3"/>
    </row>
    <row r="28" spans="2:8" x14ac:dyDescent="0.25">
      <c r="B28" s="8"/>
      <c r="D28" s="11"/>
      <c r="E28" s="12"/>
      <c r="F28" s="3"/>
      <c r="G28" s="3"/>
    </row>
    <row r="29" spans="2:8" x14ac:dyDescent="0.25">
      <c r="B29" s="13" t="s">
        <v>21</v>
      </c>
      <c r="D29" s="11">
        <v>0</v>
      </c>
      <c r="E29" s="12"/>
      <c r="F29" s="22"/>
      <c r="G29" s="3"/>
    </row>
    <row r="30" spans="2:8" x14ac:dyDescent="0.25">
      <c r="B30" s="13"/>
      <c r="D30" s="11"/>
      <c r="E30" s="12"/>
      <c r="F30" s="22"/>
    </row>
    <row r="31" spans="2:8" x14ac:dyDescent="0.25">
      <c r="B31" s="8"/>
      <c r="C31" s="21" t="s">
        <v>22</v>
      </c>
      <c r="D31" s="11">
        <f>D27+D29</f>
        <v>599681.18999999994</v>
      </c>
      <c r="E31" s="12"/>
      <c r="G31" s="20"/>
    </row>
    <row r="32" spans="2:8" x14ac:dyDescent="0.25">
      <c r="B32" s="13" t="s">
        <v>23</v>
      </c>
      <c r="D32" s="54"/>
      <c r="E32" s="12"/>
    </row>
    <row r="33" spans="2:9" x14ac:dyDescent="0.25">
      <c r="B33" s="8" t="s">
        <v>24</v>
      </c>
      <c r="D33" s="15">
        <f>D22-D31</f>
        <v>27189461.73</v>
      </c>
      <c r="E33" s="12"/>
    </row>
    <row r="34" spans="2:9" x14ac:dyDescent="0.25">
      <c r="B34" s="8"/>
      <c r="C34" s="21" t="s">
        <v>25</v>
      </c>
      <c r="D34" s="54">
        <f>D22-D31</f>
        <v>27189461.73</v>
      </c>
      <c r="E34" s="12"/>
    </row>
    <row r="35" spans="2:9" x14ac:dyDescent="0.25">
      <c r="B35" s="8"/>
      <c r="C35" s="21"/>
      <c r="D35" s="11"/>
      <c r="E35" s="12"/>
    </row>
    <row r="36" spans="2:9" x14ac:dyDescent="0.25">
      <c r="B36" s="8"/>
      <c r="C36" s="1" t="s">
        <v>26</v>
      </c>
      <c r="D36" s="11">
        <f>D31+D34</f>
        <v>27789142.920000002</v>
      </c>
      <c r="E36" s="12"/>
    </row>
    <row r="37" spans="2:9" x14ac:dyDescent="0.25">
      <c r="B37" s="8"/>
      <c r="D37" s="54"/>
      <c r="E37" s="12"/>
      <c r="I37" s="44"/>
    </row>
    <row r="38" spans="2:9" x14ac:dyDescent="0.25">
      <c r="B38" s="8"/>
      <c r="D38" s="11"/>
      <c r="E38" s="12"/>
    </row>
    <row r="39" spans="2:9" x14ac:dyDescent="0.25">
      <c r="B39" s="8"/>
      <c r="D39" s="11"/>
      <c r="E39" s="12"/>
    </row>
    <row r="40" spans="2:9" ht="15.75" x14ac:dyDescent="0.25">
      <c r="B40" s="45" t="s">
        <v>27</v>
      </c>
      <c r="C40" s="46"/>
      <c r="D40" s="23" t="s">
        <v>28</v>
      </c>
      <c r="E40" s="12"/>
    </row>
    <row r="41" spans="2:9" ht="15.75" x14ac:dyDescent="0.25">
      <c r="B41" s="24"/>
      <c r="C41" s="25"/>
      <c r="D41" s="25"/>
      <c r="E41" s="12"/>
    </row>
    <row r="42" spans="2:9" ht="15.75" x14ac:dyDescent="0.25">
      <c r="B42" s="24"/>
      <c r="C42" s="25"/>
      <c r="D42"/>
      <c r="E42" s="12"/>
    </row>
    <row r="43" spans="2:9" ht="15.75" x14ac:dyDescent="0.25">
      <c r="B43" s="47" t="s">
        <v>29</v>
      </c>
      <c r="C43" s="48"/>
      <c r="D43" s="26" t="s">
        <v>30</v>
      </c>
      <c r="E43" s="12"/>
    </row>
    <row r="44" spans="2:9" ht="15.75" x14ac:dyDescent="0.25">
      <c r="B44" s="49" t="s">
        <v>31</v>
      </c>
      <c r="C44" s="50"/>
      <c r="D44" s="25" t="s">
        <v>32</v>
      </c>
      <c r="E44" s="12"/>
    </row>
    <row r="45" spans="2:9" ht="15.75" x14ac:dyDescent="0.25">
      <c r="B45" s="24"/>
      <c r="C45" s="25"/>
      <c r="D45" s="25"/>
      <c r="E45" s="27"/>
    </row>
    <row r="46" spans="2:9" ht="15.75" x14ac:dyDescent="0.25">
      <c r="B46" s="28"/>
      <c r="C46" s="29" t="s">
        <v>33</v>
      </c>
      <c r="D46" s="30"/>
      <c r="E46" s="31"/>
    </row>
    <row r="47" spans="2:9" ht="15.75" x14ac:dyDescent="0.25">
      <c r="B47" s="32"/>
      <c r="C47" s="25"/>
      <c r="D47" s="33"/>
      <c r="E47" s="27"/>
    </row>
    <row r="48" spans="2:9" x14ac:dyDescent="0.25">
      <c r="B48" s="34"/>
      <c r="C48"/>
      <c r="D48" s="33"/>
      <c r="E48" s="27"/>
    </row>
    <row r="49" spans="2:5" ht="15.75" customHeight="1" x14ac:dyDescent="0.25">
      <c r="B49" s="35"/>
      <c r="C49" s="36" t="s">
        <v>34</v>
      </c>
      <c r="D49" s="37"/>
      <c r="E49" s="31"/>
    </row>
    <row r="50" spans="2:5" ht="15.75" customHeight="1" x14ac:dyDescent="0.25">
      <c r="B50" s="51" t="s">
        <v>35</v>
      </c>
      <c r="C50" s="52"/>
      <c r="D50" s="52"/>
      <c r="E50" s="53"/>
    </row>
    <row r="51" spans="2:5" ht="16.5" thickBot="1" x14ac:dyDescent="0.3">
      <c r="B51" s="38"/>
      <c r="C51" s="39"/>
      <c r="D51" s="39"/>
      <c r="E51" s="40"/>
    </row>
    <row r="52" spans="2:5" ht="15.75" x14ac:dyDescent="0.25">
      <c r="C52" s="41"/>
      <c r="D52" s="41"/>
      <c r="E52" s="42"/>
    </row>
    <row r="53" spans="2:5" ht="15.75" x14ac:dyDescent="0.25">
      <c r="C53" s="43"/>
      <c r="D53" s="43"/>
      <c r="E53" s="42"/>
    </row>
    <row r="54" spans="2:5" x14ac:dyDescent="0.25">
      <c r="C54"/>
      <c r="D54"/>
      <c r="E54" s="42"/>
    </row>
  </sheetData>
  <mergeCells count="4">
    <mergeCell ref="B40:C40"/>
    <mergeCell ref="B43:C43"/>
    <mergeCell ref="B44:C44"/>
    <mergeCell ref="B50:E50"/>
  </mergeCells>
  <pageMargins left="0.7" right="0.7" top="0.75" bottom="0.75" header="0.3" footer="0.3"/>
  <pageSetup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BALANCE MARZO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Leydy De Los Santos</dc:creator>
  <cp:lastModifiedBy>Glarquis Gómez Batista</cp:lastModifiedBy>
  <cp:lastPrinted>2026-04-16T19:38:40Z</cp:lastPrinted>
  <dcterms:created xsi:type="dcterms:W3CDTF">2026-04-16T17:07:40Z</dcterms:created>
  <dcterms:modified xsi:type="dcterms:W3CDTF">2026-04-16T19:45:09Z</dcterms:modified>
</cp:coreProperties>
</file>